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8"/>
  <workbookPr hidePivotFieldList="1"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81139D5F-73D2-0F43-84A6-D840B91AC0C2}" xr6:coauthVersionLast="47" xr6:coauthVersionMax="47" xr10:uidLastSave="{00000000-0000-0000-0000-000000000000}"/>
  <bookViews>
    <workbookView xWindow="15000" yWindow="620" windowWidth="13740" windowHeight="15760" xr2:uid="{00000000-000D-0000-FFFF-FFFF00000000}"/>
  </bookViews>
  <sheets>
    <sheet name="Лист1" sheetId="1" r:id="rId1"/>
  </sheets>
  <externalReferences>
    <externalReference r:id="rId2"/>
  </externalReferences>
  <definedNames>
    <definedName name="_xlnm._FilterDatabase" localSheetId="0" hidden="1">Лист1!$B$2:$E$15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 l="1"/>
  <c r="D4" i="1"/>
  <c r="E4" i="1"/>
  <c r="C5" i="1"/>
  <c r="D5" i="1"/>
  <c r="E5" i="1"/>
  <c r="C6" i="1"/>
  <c r="D6" i="1"/>
  <c r="E6" i="1"/>
  <c r="C7" i="1"/>
  <c r="D7" i="1"/>
  <c r="E7" i="1"/>
  <c r="C8" i="1"/>
  <c r="D8" i="1"/>
  <c r="E8" i="1"/>
  <c r="C9" i="1"/>
  <c r="D9" i="1"/>
  <c r="E9" i="1"/>
  <c r="C10" i="1"/>
  <c r="D10" i="1"/>
  <c r="E10" i="1"/>
  <c r="C11" i="1"/>
  <c r="D11" i="1"/>
  <c r="E11" i="1"/>
  <c r="C12" i="1"/>
  <c r="D12" i="1"/>
  <c r="E12" i="1"/>
  <c r="C13" i="1"/>
  <c r="D13" i="1"/>
  <c r="E13" i="1"/>
  <c r="C14" i="1"/>
  <c r="D14" i="1"/>
  <c r="E14" i="1"/>
  <c r="C15" i="1"/>
  <c r="D15" i="1"/>
  <c r="E15" i="1"/>
  <c r="C16" i="1"/>
  <c r="D16" i="1"/>
  <c r="E16" i="1"/>
  <c r="E3" i="1"/>
  <c r="D3" i="1"/>
  <c r="C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3" i="1"/>
</calcChain>
</file>

<file path=xl/sharedStrings.xml><?xml version="1.0" encoding="utf-8"?>
<sst xmlns="http://schemas.openxmlformats.org/spreadsheetml/2006/main" count="5" uniqueCount="5">
  <si>
    <t>РЕГИОН</t>
  </si>
  <si>
    <t>НАИМЕНОВАНИЕ УЧАСТНИКА</t>
  </si>
  <si>
    <t>№ т.м.</t>
  </si>
  <si>
    <t>ТОВАРНАЯ ГРУППА</t>
  </si>
  <si>
    <r>
      <rPr>
        <sz val="14"/>
        <color theme="1"/>
        <rFont val="Times New Roman"/>
        <family val="1"/>
      </rPr>
      <t>Реестр участников межрегиональной ярмарки 
по адресу:</t>
    </r>
    <r>
      <rPr>
        <b/>
        <sz val="14"/>
        <color theme="1"/>
        <rFont val="Times New Roman"/>
        <family val="1"/>
      </rPr>
      <t xml:space="preserve"> ЮВАО, Саранская ул., вл. 7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</si>
</sst>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12">
    <font>
      <sz val="11"/>
      <color theme="1"/>
      <name val="Calibri"/>
      <scheme val="minor"/>
    </font>
    <font>
      <sz val="11"/>
      <name val="Calibri"/>
      <family val="2"/>
    </font>
    <font>
      <sz val="11"/>
      <name val="Calibri1"/>
    </font>
    <font>
      <sz val="11"/>
      <name val="Arial"/>
      <family val="2"/>
    </font>
    <font>
      <sz val="14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4"/>
      <name val="Calibri1"/>
    </font>
    <font>
      <b/>
      <sz val="14"/>
      <name val="Times New Roman"/>
      <family val="1"/>
    </font>
    <font>
      <sz val="14"/>
      <name val="Times New Roman"/>
      <family val="1"/>
    </font>
    <font>
      <sz val="14"/>
      <color theme="1"/>
      <name val="Times New Roman"/>
      <family val="1"/>
    </font>
    <font>
      <sz val="11"/>
      <color theme="1"/>
      <name val="Calibri"/>
      <family val="2"/>
      <scheme val="minor"/>
    </font>
    <font>
      <sz val="1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164" fontId="1" fillId="0" borderId="0" applyBorder="0" applyProtection="0">
      <alignment vertical="center"/>
    </xf>
    <xf numFmtId="164" fontId="2" fillId="0" borderId="0" applyBorder="0">
      <protection locked="0"/>
    </xf>
    <xf numFmtId="164" fontId="2" fillId="0" borderId="0" applyBorder="0">
      <protection locked="0"/>
    </xf>
    <xf numFmtId="164" fontId="2" fillId="0" borderId="0">
      <protection locked="0"/>
    </xf>
    <xf numFmtId="0" fontId="10" fillId="0" borderId="0"/>
    <xf numFmtId="0" fontId="1" fillId="0" borderId="0"/>
    <xf numFmtId="0" fontId="3" fillId="0" borderId="0"/>
  </cellStyleXfs>
  <cellXfs count="15">
    <xf numFmtId="0" fontId="0" fillId="0" borderId="0" xfId="0"/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164" fontId="6" fillId="2" borderId="0" xfId="2" applyFont="1" applyFill="1" applyAlignment="1" applyProtection="1">
      <alignment horizontal="left" vertical="center"/>
    </xf>
    <xf numFmtId="164" fontId="6" fillId="2" borderId="0" xfId="2" applyFont="1" applyFill="1" applyAlignment="1" applyProtection="1">
      <alignment horizontal="center" vertical="center"/>
    </xf>
    <xf numFmtId="164" fontId="7" fillId="2" borderId="1" xfId="7" applyNumberFormat="1" applyFont="1" applyFill="1" applyBorder="1" applyAlignment="1">
      <alignment horizontal="center" vertical="center" wrapText="1"/>
    </xf>
    <xf numFmtId="0" fontId="7" fillId="2" borderId="1" xfId="7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164" fontId="7" fillId="2" borderId="2" xfId="2" applyFont="1" applyFill="1" applyBorder="1" applyAlignment="1" applyProtection="1">
      <alignment horizontal="center" vertical="center" wrapText="1"/>
    </xf>
    <xf numFmtId="164" fontId="7" fillId="2" borderId="3" xfId="2" applyFont="1" applyFill="1" applyBorder="1" applyAlignment="1" applyProtection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2" xfId="5" xr:uid="{00000000-0005-0000-0000-000005000000}"/>
    <cellStyle name="Обычный 3" xfId="6" xr:uid="{00000000-0005-0000-0000-000006000000}"/>
    <cellStyle name="Обычный 4" xfId="7" xr:uid="{00000000-0005-0000-0000-000007000000}"/>
    <cellStyle name="Excel Built-in Normal" xfId="1" xr:uid="{00000000-0005-0000-0000-000000000000}"/>
    <cellStyle name="Excel Built-in Normal 1" xfId="2" xr:uid="{00000000-0005-0000-0000-000001000000}"/>
    <cellStyle name="Excel Built-in Normal 1 2" xfId="3" xr:uid="{00000000-0005-0000-0000-000002000000}"/>
    <cellStyle name="Excel Built-in Normal 1 3" xfId="4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Смоленская область</v>
          </cell>
          <cell r="I25" t="str">
            <v>ИП Голубева М. В.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Астраханская область</v>
          </cell>
          <cell r="I30" t="str">
            <v>ИП Паршиков А. А.</v>
          </cell>
          <cell r="J30" t="str">
            <v>рыба, рыбная продукция</v>
          </cell>
        </row>
        <row r="31">
          <cell r="A31" t="str">
            <v>3ID9</v>
          </cell>
          <cell r="H31" t="str">
            <v>Астраханская область</v>
          </cell>
          <cell r="I31" t="str">
            <v>ИП Паршиков А. А.</v>
          </cell>
          <cell r="J31" t="str">
            <v>рыба, рыбная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ожидается заезд участника</v>
          </cell>
          <cell r="I81" t="str">
            <v>свободное место</v>
          </cell>
          <cell r="J81" t="str">
            <v>овощи и фрукты</v>
          </cell>
        </row>
        <row r="82">
          <cell r="A82" t="str">
            <v>6ID2</v>
          </cell>
          <cell r="H82" t="str">
            <v>Ростовская область</v>
          </cell>
          <cell r="I82" t="str">
            <v>ИП Ефимчук И. В.</v>
          </cell>
          <cell r="J82" t="str">
            <v>бакалея</v>
          </cell>
        </row>
        <row r="83">
          <cell r="A83" t="str">
            <v>6ID3</v>
          </cell>
          <cell r="H83" t="str">
            <v>ожидается заезд участника</v>
          </cell>
          <cell r="I83" t="str">
            <v>свободное место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ожидается заезд участника</v>
          </cell>
          <cell r="I94" t="str">
            <v>свободное место</v>
          </cell>
          <cell r="J94" t="str">
            <v>овощи и фрукты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Ростовская область</v>
          </cell>
          <cell r="I105" t="str">
            <v>ИП Ефимчук И. В.</v>
          </cell>
          <cell r="J105" t="str">
            <v>бакалея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Белгородская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город Москва</v>
          </cell>
          <cell r="I164" t="str">
            <v>ИП Хохлова Н. А.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молочная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ожидается заезд участника</v>
          </cell>
          <cell r="I189" t="str">
            <v>свободное место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ожидается заезд участника</v>
          </cell>
          <cell r="I244" t="str">
            <v>свободное место</v>
          </cell>
          <cell r="J244" t="str">
            <v>мясная гастрономия</v>
          </cell>
        </row>
        <row r="245">
          <cell r="A245" t="str">
            <v>14ID25</v>
          </cell>
          <cell r="H245" t="str">
            <v>ожидается заезд участника</v>
          </cell>
          <cell r="I245" t="str">
            <v>свободное место</v>
          </cell>
          <cell r="J245" t="str">
            <v>мясная гастрономия</v>
          </cell>
        </row>
        <row r="246">
          <cell r="A246" t="str">
            <v>14ID26</v>
          </cell>
          <cell r="H246" t="str">
            <v>Калужская область</v>
          </cell>
          <cell r="I246" t="str">
            <v>ИП Никитина Ю. В.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Ростовская область</v>
          </cell>
          <cell r="I253" t="str">
            <v>ИП Ефимчук И. В.</v>
          </cell>
          <cell r="J253" t="str">
            <v>бакалея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город Москва</v>
          </cell>
          <cell r="I263" t="str">
            <v>ИП Нестеров Е. А.</v>
          </cell>
          <cell r="J263" t="str">
            <v>кондитерские изделия</v>
          </cell>
        </row>
        <row r="264">
          <cell r="A264" t="str">
            <v>15ID14</v>
          </cell>
          <cell r="H264" t="str">
            <v>город Москва</v>
          </cell>
          <cell r="I264" t="str">
            <v>ИП Нестеров Е. А.</v>
          </cell>
          <cell r="J264" t="str">
            <v>бакалея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город Москва</v>
          </cell>
          <cell r="I270" t="str">
            <v>ИП Нестеров Е. А.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Ростовская область</v>
          </cell>
          <cell r="I275" t="str">
            <v>ИП Ефимчук И. В.</v>
          </cell>
          <cell r="J275" t="str">
            <v>бакалея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Калужская область</v>
          </cell>
          <cell r="I280" t="str">
            <v>ООО "Монастырская трапеза"</v>
          </cell>
          <cell r="J280" t="str">
            <v>молочная продукция</v>
          </cell>
        </row>
        <row r="281">
          <cell r="A281" t="str">
            <v>17ID3</v>
          </cell>
          <cell r="H281" t="str">
            <v>ожидается заезд участника</v>
          </cell>
          <cell r="I281" t="str">
            <v>свободное место</v>
          </cell>
          <cell r="J281" t="str">
            <v>мясная гастрономия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ожидается заезд участника</v>
          </cell>
          <cell r="I283" t="str">
            <v>свободное место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ожидается заезд участника</v>
          </cell>
          <cell r="I288" t="str">
            <v>свободное место</v>
          </cell>
          <cell r="J288" t="str">
            <v>сухофрукты</v>
          </cell>
        </row>
        <row r="289">
          <cell r="A289" t="str">
            <v>17ID11</v>
          </cell>
          <cell r="H289" t="str">
            <v>ожидается заезд участника</v>
          </cell>
          <cell r="I289" t="str">
            <v>свободное место</v>
          </cell>
          <cell r="J289" t="str">
            <v>сухофрукты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ожидается заезд участника</v>
          </cell>
          <cell r="I369" t="str">
            <v>свободное место</v>
          </cell>
          <cell r="J369" t="str">
            <v>овощи и фрукты</v>
          </cell>
        </row>
        <row r="370">
          <cell r="A370" t="str">
            <v>23ID8</v>
          </cell>
          <cell r="H370" t="str">
            <v>ожидается заезд участника</v>
          </cell>
          <cell r="I370" t="str">
            <v>свободное место</v>
          </cell>
          <cell r="J370" t="str">
            <v>овощи и фрукты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Ростовская область</v>
          </cell>
          <cell r="I373" t="str">
            <v>ИП Ефимчук И. В.</v>
          </cell>
          <cell r="J373" t="str">
            <v>бакалея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Московская область</v>
          </cell>
          <cell r="I444" t="str">
            <v>ИП Балычев А. И.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бакалея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Орловская область</v>
          </cell>
          <cell r="I481" t="str">
            <v>ЛПХ Зайцев С. В.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сухофрукты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сухофрукты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Ставропольский край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рыба, рыбная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ожидается заезд участника</v>
          </cell>
          <cell r="I594" t="str">
            <v>свободное место</v>
          </cell>
          <cell r="J594" t="str">
            <v>сухофрукты</v>
          </cell>
        </row>
        <row r="595">
          <cell r="A595" t="str">
            <v>30ID13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Республика Беларусь</v>
          </cell>
          <cell r="I611" t="str">
            <v>ИП Григолия И. К.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Республика Беларусь</v>
          </cell>
          <cell r="I612" t="str">
            <v>ИП Григолия И. К.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Республика Беларусь</v>
          </cell>
          <cell r="I613" t="str">
            <v>ИП Григолия И. К.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Республика Беларусь</v>
          </cell>
          <cell r="I614" t="str">
            <v>ИП Григолия И. К.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Республика Беларусь</v>
          </cell>
          <cell r="I615" t="str">
            <v>ИП Григолия И. К.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Республика Беларусь</v>
          </cell>
          <cell r="I616" t="str">
            <v>ИП Григолия И. К.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Республика Беларусь</v>
          </cell>
          <cell r="I617" t="str">
            <v>ИП Григолия И. К.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Республика Беларусь</v>
          </cell>
          <cell r="I618" t="str">
            <v>ИП Григолия И. К.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Республика Беларусь</v>
          </cell>
          <cell r="I619" t="str">
            <v>ИП Григолия И. К.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Республика Беларусь</v>
          </cell>
          <cell r="I620" t="str">
            <v>ИП Григолия И. К.</v>
          </cell>
          <cell r="J620" t="str">
            <v>бакалея</v>
          </cell>
        </row>
        <row r="621">
          <cell r="A621" t="str">
            <v>32ID11</v>
          </cell>
          <cell r="H621" t="str">
            <v>Республика Беларусь</v>
          </cell>
          <cell r="I621" t="str">
            <v>ИП Григолия И. К.</v>
          </cell>
          <cell r="J621" t="str">
            <v>бакалея</v>
          </cell>
        </row>
        <row r="622">
          <cell r="A622" t="str">
            <v>32ID12</v>
          </cell>
          <cell r="H622" t="str">
            <v>Республика Беларусь</v>
          </cell>
          <cell r="I622" t="str">
            <v>ИП Григолия И. К.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Республика Беларусь</v>
          </cell>
          <cell r="I623" t="str">
            <v>ИП Григолия И. К.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Республика Беларусь</v>
          </cell>
          <cell r="I624" t="str">
            <v>ИП Григолия И. К.</v>
          </cell>
          <cell r="J624" t="str">
            <v>молочная продукция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Московская область</v>
          </cell>
          <cell r="I656" t="str">
            <v>ООО "Гетта Каса"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ожидается заезд участника</v>
          </cell>
          <cell r="I668" t="str">
            <v>свободное место</v>
          </cell>
          <cell r="J668" t="str">
            <v>бакалея</v>
          </cell>
        </row>
        <row r="669">
          <cell r="A669" t="str">
            <v>34ID13</v>
          </cell>
          <cell r="H669" t="str">
            <v>ожидается заезд участника</v>
          </cell>
          <cell r="I669" t="str">
            <v>свободное место</v>
          </cell>
          <cell r="J669" t="str">
            <v>бакалея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Ставропольский край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Ставропольский край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Ставропольский край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Ставропольский край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Ставропольский край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Ставропольский край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Ставропольский край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Республика Казахстан</v>
          </cell>
          <cell r="I682" t="str">
            <v>ИП Мохов И. В.</v>
          </cell>
          <cell r="J682" t="str">
            <v>бакалея</v>
          </cell>
        </row>
        <row r="683">
          <cell r="A683" t="str">
            <v>34ID27</v>
          </cell>
          <cell r="H683" t="str">
            <v>Республика Казахстан</v>
          </cell>
          <cell r="I683" t="str">
            <v>ИП Мохов И. В.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Ставропольский край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Ставропольский край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Ставропольский край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Ставропольский край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Ставропольский край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Ставропольский край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Ставропольский край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хлеб, хлебобулочные изделия</v>
          </cell>
        </row>
        <row r="797">
          <cell r="A797" t="str">
            <v>39ID7</v>
          </cell>
          <cell r="H797" t="str">
            <v>Ростовская область</v>
          </cell>
          <cell r="I797" t="str">
            <v>ИП Ефимчук И. В.</v>
          </cell>
          <cell r="J797" t="str">
            <v>бакалея</v>
          </cell>
        </row>
        <row r="798">
          <cell r="A798" t="str">
            <v>39ID8</v>
          </cell>
          <cell r="H798" t="str">
            <v>Ростовская область</v>
          </cell>
          <cell r="I798" t="str">
            <v>ИП Ефимчук И. В.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молочная продукция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Красноярский край</v>
          </cell>
          <cell r="I850" t="str">
            <v>ООО "Сила Сибири"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Красноярский край</v>
          </cell>
          <cell r="I863" t="str">
            <v>ООО "Сила Сибири"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ИП Страхова А. В.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ИП Страхова А. В.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ИП Страхова А. В.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Алтайский край</v>
          </cell>
          <cell r="I898" t="str">
            <v>ИП Страхова А. В.</v>
          </cell>
          <cell r="J898" t="str">
            <v>бакалея</v>
          </cell>
        </row>
        <row r="899">
          <cell r="A899" t="str">
            <v>44ID5</v>
          </cell>
          <cell r="H899" t="str">
            <v>Томская область</v>
          </cell>
          <cell r="I899" t="str">
            <v>ИП Страхова А. В.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Карачаево-Черкесская Республика</v>
          </cell>
          <cell r="I900" t="str">
            <v>ИП Страхова А. В.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Ямало-Ненецкий Автономный округ</v>
          </cell>
          <cell r="I908" t="str">
            <v>ИП Страхова А. В.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Республика Беларусь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Республика Беларусь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Республика Беларусь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Республика Беларусь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Республика Беларусь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Республика Беларусь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Республика Беларусь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Республика Беларусь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Республика Беларусь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Республика Беларусь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Республика Беларусь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Республика Беларусь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Республика Беларусь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Республика Беларусь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Республика Беларусь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бакалея</v>
          </cell>
        </row>
        <row r="933">
          <cell r="A933" t="str">
            <v>45ID24</v>
          </cell>
          <cell r="H933" t="str">
            <v>Республика Беларусь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Республика Беларусь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Республика Беларусь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Республика Беларусь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Республика Беларусь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Республика Беларусь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Республика Беларусь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Собитов Х. К.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Собитов Х. К.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Собитов Х. К.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Собитов Х. К.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Республика Беларусь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Республика Беларусь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Республика Беларусь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Республика Беларусь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Республика Беларусь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Республика Беларусь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Республика Беларусь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Республика Беларусь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Республика Беларусь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Республика Беларусь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Республика Беларусь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Республика Беларусь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Республика Беларусь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Республика Беларусь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ожидается заезд участника</v>
          </cell>
          <cell r="I1070" t="str">
            <v>свободное место</v>
          </cell>
          <cell r="J1070" t="str">
            <v>рыба, рыбная продукция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Воронежская область</v>
          </cell>
          <cell r="I1076" t="str">
            <v>ЛПХ Юрьева Р. С.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Воронежская область</v>
          </cell>
          <cell r="I1077" t="str">
            <v>ЛПХ Юрьева Р. С.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
город Москва</v>
          </cell>
          <cell r="I1078" t="str">
            <v>ЛПХ Аликов В. В.
ИП Тавадян Т. А.</v>
          </cell>
          <cell r="J1078" t="str">
            <v>мёд, продукция пчеловодства
кондитерские изделия</v>
          </cell>
        </row>
        <row r="1079">
          <cell r="A1079" t="str">
            <v>51ID10</v>
          </cell>
          <cell r="H1079" t="str">
            <v>Республика Армения</v>
          </cell>
          <cell r="I1079" t="str">
            <v>ИП Тавадян Т. А.</v>
          </cell>
          <cell r="J1079" t="str">
            <v>бакалея</v>
          </cell>
        </row>
        <row r="1080">
          <cell r="A1080" t="str">
            <v>51ID11</v>
          </cell>
          <cell r="H1080" t="str">
            <v>Республика Армения</v>
          </cell>
          <cell r="I1080" t="str">
            <v>ИП Тавадян Т. А.</v>
          </cell>
          <cell r="J1080" t="str">
            <v>бакалея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ожидается заезд участника</v>
          </cell>
          <cell r="I1083" t="str">
            <v>свободное место</v>
          </cell>
          <cell r="J1083" t="str">
            <v>рыба, рыбная продукция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хлеб, хлебобулочные изделия</v>
          </cell>
        </row>
        <row r="1152">
          <cell r="A1152" t="str">
            <v>54ID7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54ID8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овощи и фрукты</v>
          </cell>
        </row>
        <row r="1154">
          <cell r="A1154" t="str">
            <v>54ID9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Ефимчук И. В.</v>
          </cell>
          <cell r="J1156" t="str">
            <v>бакалея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ожидается заезд участника</v>
          </cell>
          <cell r="I1202" t="str">
            <v>свободное место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Ставропольский край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Ставропольский край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Чебан Т. П.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Чебан Т. П.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Чебан Т. П.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Чебан Т. П.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Ставропольский край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Ставропольский край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ожидается заезд участника</v>
          </cell>
          <cell r="I1215" t="str">
            <v>свободное место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Орловская область</v>
          </cell>
          <cell r="I1237" t="str">
            <v>ЛПХ Зайцев С. В.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Республика Беларусь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ожидается заезд участника</v>
          </cell>
          <cell r="I1307" t="str">
            <v>свободное место</v>
          </cell>
          <cell r="J1307" t="str">
            <v>мясная гастрономия</v>
          </cell>
        </row>
        <row r="1308">
          <cell r="A1308" t="str">
            <v>63ID3</v>
          </cell>
          <cell r="H1308" t="str">
            <v>ожидается заезд участника</v>
          </cell>
          <cell r="I1308" t="str">
            <v>свободное место</v>
          </cell>
          <cell r="J1308" t="str">
            <v>мясная гастрономия</v>
          </cell>
        </row>
        <row r="1309">
          <cell r="A1309" t="str">
            <v>63ID4</v>
          </cell>
          <cell r="H1309" t="str">
            <v>ожидается заезд участника</v>
          </cell>
          <cell r="I1309" t="str">
            <v>свободное место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ожидается заезд участника</v>
          </cell>
          <cell r="I1310" t="str">
            <v>свободное место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63ID9</v>
          </cell>
          <cell r="H1314" t="str">
            <v>ожидается заезд участника</v>
          </cell>
          <cell r="I1314" t="str">
            <v>свободное место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Воронежская область</v>
          </cell>
          <cell r="I1315" t="str">
            <v>ИП Сатторов М. М.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Воронежская область</v>
          </cell>
          <cell r="I1316" t="str">
            <v>ИП Сатторов М. М.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Республика Беларусь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Республика Беларусь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Республика Беларусь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Краснодарский край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Ставропольский край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Ставропольский край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Ставропольский край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Ставропольский край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Сергея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Московская область</v>
          </cell>
          <cell r="I1375" t="str">
            <v>ИП Мирзоев А. Г.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Московская область</v>
          </cell>
          <cell r="I1376" t="str">
            <v>ИП Мирзоев А. Г.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Московская область</v>
          </cell>
          <cell r="I1377" t="str">
            <v>ИП Мирзоев А. Г.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Московская область</v>
          </cell>
          <cell r="I1378" t="str">
            <v>ИП Мирзоев А. Г.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Московская область</v>
          </cell>
          <cell r="I1379" t="str">
            <v>ИП Мирзоев А. Г.</v>
          </cell>
          <cell r="J1379" t="str">
            <v>овощи и фрукты</v>
          </cell>
        </row>
        <row r="1380">
          <cell r="A1380" t="str">
            <v>66ID15</v>
          </cell>
          <cell r="H1380" t="str">
            <v>Московская область</v>
          </cell>
          <cell r="I1380" t="str">
            <v>ИП Мирзоев А. Г.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ожидается заезд участника</v>
          </cell>
          <cell r="I1384" t="str">
            <v>свободное место</v>
          </cell>
          <cell r="J1384" t="str">
            <v>мёд, продукция пчеловодства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Республика Беларусь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Республика Беларусь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Республика Беларусь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Республика Беларусь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Республика Беларусь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ожидается заезд участника</v>
          </cell>
          <cell r="I1402" t="str">
            <v>свободное место</v>
          </cell>
          <cell r="J1402" t="str">
            <v>овощи и фрукты</v>
          </cell>
        </row>
        <row r="1403">
          <cell r="A1403" t="str">
            <v>67ID8</v>
          </cell>
          <cell r="H1403" t="str">
            <v>ожидается заезд участника</v>
          </cell>
          <cell r="I1403" t="str">
            <v>свободное место</v>
          </cell>
          <cell r="J1403" t="str">
            <v>овощи и фрукты</v>
          </cell>
        </row>
        <row r="1404">
          <cell r="A1404" t="str">
            <v>67ID9</v>
          </cell>
          <cell r="H1404" t="str">
            <v>Республика Беларусь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Республика Беларусь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Республика Беларусь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Республика Беларусь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Республика Беларусь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Республика Беларусь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Республика Беларусь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Республика Беларусь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Республика Беларусь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Республика Беларусь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Республика Беларусь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Республика Беларусь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Республика Беларусь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Республика Беларусь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Республика Беларусь</v>
          </cell>
          <cell r="I1427" t="str">
            <v>ИП Мастрюкова Т. Г.</v>
          </cell>
          <cell r="J1427" t="str">
            <v>мясо</v>
          </cell>
        </row>
        <row r="1428">
          <cell r="A1428" t="str">
            <v>68ID18</v>
          </cell>
          <cell r="H1428" t="str">
            <v>Республика Беларусь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ожидается заезд участника</v>
          </cell>
          <cell r="I1429" t="str">
            <v>свободное место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ожидается заезд участника</v>
          </cell>
          <cell r="I1430" t="str">
            <v>свободное место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ожидается заезд участника</v>
          </cell>
          <cell r="I1431" t="str">
            <v>свободное место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ожидается заезд участника</v>
          </cell>
          <cell r="I1432" t="str">
            <v>свободное место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ожидается заезд участника</v>
          </cell>
          <cell r="I1433" t="str">
            <v>свободное место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ожидается заезд участника</v>
          </cell>
          <cell r="I1437" t="str">
            <v>свободное место</v>
          </cell>
          <cell r="J1437" t="str">
            <v>бакалея</v>
          </cell>
        </row>
        <row r="1438">
          <cell r="A1438" t="str">
            <v>69ID10</v>
          </cell>
          <cell r="H1438" t="str">
            <v>ожидается заезд участника</v>
          </cell>
          <cell r="I1438" t="str">
            <v>свободное место</v>
          </cell>
          <cell r="J1438" t="str">
            <v>мясо</v>
          </cell>
        </row>
        <row r="1439">
          <cell r="A1439" t="str">
            <v>69ID11</v>
          </cell>
          <cell r="H1439" t="str">
            <v>Рязанская область</v>
          </cell>
          <cell r="I1439" t="str">
            <v>ИП Порохов Р. А.</v>
          </cell>
          <cell r="J1439" t="str">
            <v>молочная продукция</v>
          </cell>
        </row>
        <row r="1440">
          <cell r="A1440" t="str">
            <v>69ID12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Московская область</v>
          </cell>
          <cell r="I1441" t="str">
            <v>ИП Беликов В. Г.</v>
          </cell>
          <cell r="J1441" t="str">
            <v>кондитерские изделия</v>
          </cell>
        </row>
        <row r="1442">
          <cell r="A1442" t="str">
            <v>69ID14</v>
          </cell>
          <cell r="H1442" t="str">
            <v>Московская область</v>
          </cell>
          <cell r="I1442" t="str">
            <v>ИП Беликов В. Г.</v>
          </cell>
          <cell r="J1442" t="str">
            <v>кондитерские изделия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69ID16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кондитерские изделия</v>
          </cell>
        </row>
        <row r="1445">
          <cell r="A1445" t="str">
            <v>70ID1</v>
          </cell>
          <cell r="H1445" t="str">
            <v>Краснодарский край</v>
          </cell>
          <cell r="I1445" t="str">
            <v>ЧХ Курбанова К. Э.</v>
          </cell>
          <cell r="J1445" t="str">
            <v>овощи и фрукты</v>
          </cell>
        </row>
        <row r="1446">
          <cell r="A1446" t="str">
            <v>70ID2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70ID3</v>
          </cell>
          <cell r="H1447" t="str">
            <v>ожидается заезд участника</v>
          </cell>
          <cell r="I1447" t="str">
            <v>свободное место</v>
          </cell>
          <cell r="J1447" t="str">
            <v>овощи и фрукты</v>
          </cell>
        </row>
        <row r="1448">
          <cell r="A1448" t="str">
            <v>70ID4</v>
          </cell>
          <cell r="H1448" t="str">
            <v>ожидается заезд участника</v>
          </cell>
          <cell r="I1448" t="str">
            <v>свободное место</v>
          </cell>
          <cell r="J1448" t="str">
            <v>овощи и фрукты</v>
          </cell>
        </row>
        <row r="1449">
          <cell r="A1449" t="str">
            <v>70ID5</v>
          </cell>
          <cell r="H1449" t="str">
            <v>Рязанская область</v>
          </cell>
          <cell r="I1449" t="str">
            <v>ИП Жарикова Т. В.</v>
          </cell>
          <cell r="J1449" t="str">
            <v>молочная продукция</v>
          </cell>
        </row>
        <row r="1450">
          <cell r="A1450" t="str">
            <v>70ID6</v>
          </cell>
          <cell r="H1450" t="str">
            <v>ожидается заезд участника</v>
          </cell>
          <cell r="I1450" t="str">
            <v>свободное место</v>
          </cell>
          <cell r="J1450" t="str">
            <v>молочная продукция</v>
          </cell>
        </row>
        <row r="1451">
          <cell r="A1451" t="str">
            <v>70ID7</v>
          </cell>
          <cell r="H1451" t="str">
            <v>Мурманская область</v>
          </cell>
          <cell r="I1451" t="str">
            <v>ИП Зозуля Л. В.</v>
          </cell>
          <cell r="J1451" t="str">
            <v>рыба, рыбная продукция</v>
          </cell>
        </row>
        <row r="1452">
          <cell r="A1452" t="str">
            <v>70ID8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70ID9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бакалея</v>
          </cell>
        </row>
        <row r="1454">
          <cell r="A1454" t="str">
            <v>70ID10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кондитерские изделия</v>
          </cell>
        </row>
        <row r="1455">
          <cell r="A1455" t="str">
            <v>71ID1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71ID2</v>
          </cell>
          <cell r="H1456" t="str">
            <v>Тульская область</v>
          </cell>
          <cell r="I1456" t="str">
            <v>ЛПХ Абдулов Г. Ю.</v>
          </cell>
          <cell r="J1456" t="str">
            <v>овощи и фрукты</v>
          </cell>
        </row>
        <row r="1457">
          <cell r="A1457" t="str">
            <v>71ID3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71ID4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овощи и фрукты</v>
          </cell>
        </row>
        <row r="1459">
          <cell r="A1459" t="str">
            <v>71ID5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овощи и фрукты</v>
          </cell>
        </row>
        <row r="1460">
          <cell r="A1460" t="str">
            <v>71ID6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71ID7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71ID8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71ID9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71ID10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бакалея</v>
          </cell>
        </row>
        <row r="1465">
          <cell r="A1465" t="str">
            <v>71ID11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молочная продукция</v>
          </cell>
        </row>
        <row r="1466">
          <cell r="A1466" t="str">
            <v>71ID12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мясная гастрономия</v>
          </cell>
        </row>
        <row r="1467">
          <cell r="A1467" t="str">
            <v>71ID13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рыба, рыбная продукция</v>
          </cell>
        </row>
        <row r="1468">
          <cell r="A1468" t="str">
            <v>71ID14</v>
          </cell>
          <cell r="H1468" t="str">
            <v>ожидается заезд участника</v>
          </cell>
          <cell r="I1468" t="str">
            <v>свободное место</v>
          </cell>
          <cell r="J1468" t="str">
            <v>хлеб, хлебобулочные изделия</v>
          </cell>
        </row>
        <row r="1469">
          <cell r="A1469" t="str">
            <v>71ID15</v>
          </cell>
          <cell r="H1469" t="str">
            <v>ожидается заезд участника</v>
          </cell>
          <cell r="I1469" t="str">
            <v>свободное место</v>
          </cell>
          <cell r="J1469" t="str">
            <v>кондитерские изделия</v>
          </cell>
        </row>
        <row r="1470">
          <cell r="A1470" t="str">
            <v>71ID16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6"/>
  <sheetViews>
    <sheetView tabSelected="1" topLeftCell="B1" zoomScale="81" workbookViewId="0">
      <selection activeCell="C20" sqref="C20"/>
    </sheetView>
  </sheetViews>
  <sheetFormatPr baseColWidth="10" defaultColWidth="9.1640625" defaultRowHeight="19"/>
  <cols>
    <col min="1" max="1" width="0" style="1" hidden="1" customWidth="1"/>
    <col min="2" max="2" width="7.5" style="2" customWidth="1"/>
    <col min="3" max="3" width="34.1640625" style="1" customWidth="1"/>
    <col min="4" max="4" width="37.5" style="1" customWidth="1"/>
    <col min="5" max="5" width="45.5" style="1" customWidth="1"/>
    <col min="6" max="6" width="20.83203125" style="1" customWidth="1"/>
    <col min="7" max="7" width="24.5" style="1" customWidth="1"/>
    <col min="8" max="8" width="16.33203125" style="1" customWidth="1"/>
    <col min="9" max="9" width="22.6640625" style="1" customWidth="1"/>
    <col min="10" max="16384" width="9.1640625" style="1"/>
  </cols>
  <sheetData>
    <row r="1" spans="1:9" ht="40" customHeight="1">
      <c r="B1" s="14" t="s">
        <v>4</v>
      </c>
      <c r="C1" s="14"/>
      <c r="D1" s="14"/>
      <c r="E1" s="14"/>
      <c r="F1" s="3"/>
      <c r="G1" s="3"/>
      <c r="H1" s="3"/>
      <c r="I1" s="3"/>
    </row>
    <row r="2" spans="1:9" s="2" customFormat="1" ht="40" customHeight="1">
      <c r="A2" s="7"/>
      <c r="B2" s="8" t="s">
        <v>2</v>
      </c>
      <c r="C2" s="9" t="s">
        <v>0</v>
      </c>
      <c r="D2" s="10" t="s">
        <v>3</v>
      </c>
      <c r="E2" s="8" t="s">
        <v>1</v>
      </c>
      <c r="F2" s="4"/>
      <c r="G2" s="4"/>
      <c r="H2" s="4"/>
      <c r="I2" s="4"/>
    </row>
    <row r="3" spans="1:9" ht="19.5" customHeight="1">
      <c r="A3" s="11" t="str">
        <f t="shared" ref="A3:A16" si="0">"36ID"&amp;B3</f>
        <v>36ID1</v>
      </c>
      <c r="B3" s="12">
        <v>1</v>
      </c>
      <c r="C3" s="13" t="str">
        <f>_xlfn.XLOOKUP(A:A,[1]реестр!$A:$A,[1]реестр!$H:$H, "ожидается заезд")</f>
        <v>город Москва</v>
      </c>
      <c r="D3" s="13" t="str">
        <f>_xlfn.XLOOKUP(A:A,[1]реестр!$A:$A,[1]реестр!$J:$J)</f>
        <v>рыба, рыбная продукция</v>
      </c>
      <c r="E3" s="13" t="str">
        <f>_xlfn.XLOOKUP(A:A,[1]реестр!$A:$A,[1]реестр!$I:$I,"свободное место")</f>
        <v>ИП Левашова И. Е.</v>
      </c>
      <c r="F3" s="3"/>
      <c r="G3" s="3"/>
      <c r="H3" s="3"/>
      <c r="I3" s="3"/>
    </row>
    <row r="4" spans="1:9" ht="19.5" customHeight="1">
      <c r="A4" s="11" t="str">
        <f t="shared" si="0"/>
        <v>36ID2</v>
      </c>
      <c r="B4" s="6">
        <v>2</v>
      </c>
      <c r="C4" s="13" t="str">
        <f>_xlfn.XLOOKUP(A:A,[1]реестр!$A:$A,[1]реестр!$H:$H, "ожидается заезд")</f>
        <v>ожидается заезд участника</v>
      </c>
      <c r="D4" s="13" t="str">
        <f>_xlfn.XLOOKUP(A:A,[1]реестр!$A:$A,[1]реестр!$J:$J)</f>
        <v>мясная гастрономия</v>
      </c>
      <c r="E4" s="13" t="str">
        <f>_xlfn.XLOOKUP(A:A,[1]реестр!$A:$A,[1]реестр!$I:$I,"свободное место")</f>
        <v>свободное место</v>
      </c>
      <c r="F4" s="3"/>
      <c r="G4" s="3"/>
      <c r="H4" s="3"/>
      <c r="I4" s="3"/>
    </row>
    <row r="5" spans="1:9" ht="19.5" customHeight="1">
      <c r="A5" s="11" t="str">
        <f t="shared" si="0"/>
        <v>36ID3</v>
      </c>
      <c r="B5" s="5">
        <v>3</v>
      </c>
      <c r="C5" s="13" t="str">
        <f>_xlfn.XLOOKUP(A:A,[1]реестр!$A:$A,[1]реестр!$H:$H, "ожидается заезд")</f>
        <v>Ставропольский край</v>
      </c>
      <c r="D5" s="13" t="str">
        <f>_xlfn.XLOOKUP(A:A,[1]реестр!$A:$A,[1]реестр!$J:$J)</f>
        <v>соленья</v>
      </c>
      <c r="E5" s="13" t="str">
        <f>_xlfn.XLOOKUP(A:A,[1]реестр!$A:$A,[1]реестр!$I:$I,"свободное место")</f>
        <v>ИП Трушина А. И.</v>
      </c>
      <c r="F5" s="3"/>
      <c r="G5" s="3"/>
      <c r="H5" s="3"/>
      <c r="I5" s="3"/>
    </row>
    <row r="6" spans="1:9" ht="19.5" customHeight="1">
      <c r="A6" s="11" t="str">
        <f t="shared" si="0"/>
        <v>36ID4</v>
      </c>
      <c r="B6" s="6">
        <v>4</v>
      </c>
      <c r="C6" s="13" t="str">
        <f>_xlfn.XLOOKUP(A:A,[1]реестр!$A:$A,[1]реестр!$H:$H, "ожидается заезд")</f>
        <v>ожидается заезд участника</v>
      </c>
      <c r="D6" s="13" t="str">
        <f>_xlfn.XLOOKUP(A:A,[1]реестр!$A:$A,[1]реестр!$J:$J)</f>
        <v>кондитерские изделия</v>
      </c>
      <c r="E6" s="13" t="str">
        <f>_xlfn.XLOOKUP(A:A,[1]реестр!$A:$A,[1]реестр!$I:$I,"свободное место")</f>
        <v>свободное место</v>
      </c>
      <c r="F6" s="3"/>
      <c r="G6" s="3"/>
      <c r="H6" s="3"/>
      <c r="I6" s="3"/>
    </row>
    <row r="7" spans="1:9" ht="19.5" customHeight="1">
      <c r="A7" s="11" t="str">
        <f t="shared" si="0"/>
        <v>36ID5</v>
      </c>
      <c r="B7" s="5">
        <v>5</v>
      </c>
      <c r="C7" s="13" t="str">
        <f>_xlfn.XLOOKUP(A:A,[1]реестр!$A:$A,[1]реестр!$H:$H, "ожидается заезд")</f>
        <v>ожидается заезд участника</v>
      </c>
      <c r="D7" s="13" t="str">
        <f>_xlfn.XLOOKUP(A:A,[1]реестр!$A:$A,[1]реестр!$J:$J)</f>
        <v>кондитерские изделия</v>
      </c>
      <c r="E7" s="13" t="str">
        <f>_xlfn.XLOOKUP(A:A,[1]реестр!$A:$A,[1]реестр!$I:$I,"свободное место")</f>
        <v>свободное место</v>
      </c>
      <c r="F7" s="3"/>
      <c r="G7" s="3"/>
      <c r="H7" s="3"/>
      <c r="I7" s="3"/>
    </row>
    <row r="8" spans="1:9" ht="19.5" customHeight="1">
      <c r="A8" s="11" t="str">
        <f t="shared" si="0"/>
        <v>36ID6</v>
      </c>
      <c r="B8" s="6">
        <v>6</v>
      </c>
      <c r="C8" s="13" t="str">
        <f>_xlfn.XLOOKUP(A:A,[1]реестр!$A:$A,[1]реестр!$H:$H, "ожидается заезд")</f>
        <v>ожидается заезд участника</v>
      </c>
      <c r="D8" s="13" t="str">
        <f>_xlfn.XLOOKUP(A:A,[1]реестр!$A:$A,[1]реестр!$J:$J)</f>
        <v>хлеб, хлебобулочные изделия</v>
      </c>
      <c r="E8" s="13" t="str">
        <f>_xlfn.XLOOKUP(A:A,[1]реестр!$A:$A,[1]реестр!$I:$I,"свободное место")</f>
        <v>свободное место</v>
      </c>
      <c r="F8" s="3"/>
      <c r="G8" s="3"/>
      <c r="H8" s="3"/>
      <c r="I8" s="3"/>
    </row>
    <row r="9" spans="1:9" ht="19.5" customHeight="1">
      <c r="A9" s="11" t="str">
        <f t="shared" si="0"/>
        <v>36ID7</v>
      </c>
      <c r="B9" s="5">
        <v>7</v>
      </c>
      <c r="C9" s="13" t="str">
        <f>_xlfn.XLOOKUP(A:A,[1]реестр!$A:$A,[1]реестр!$H:$H, "ожидается заезд")</f>
        <v>Ставропольский край</v>
      </c>
      <c r="D9" s="13" t="str">
        <f>_xlfn.XLOOKUP(A:A,[1]реестр!$A:$A,[1]реестр!$J:$J)</f>
        <v>овощи и фрукты</v>
      </c>
      <c r="E9" s="13" t="str">
        <f>_xlfn.XLOOKUP(A:A,[1]реестр!$A:$A,[1]реестр!$I:$I,"свободное место")</f>
        <v>ИП Трушина А. И.</v>
      </c>
      <c r="F9" s="3"/>
      <c r="G9" s="3"/>
      <c r="H9" s="3"/>
      <c r="I9" s="3"/>
    </row>
    <row r="10" spans="1:9" ht="19.5" customHeight="1">
      <c r="A10" s="11" t="str">
        <f t="shared" si="0"/>
        <v>36ID8</v>
      </c>
      <c r="B10" s="6">
        <v>8</v>
      </c>
      <c r="C10" s="13" t="str">
        <f>_xlfn.XLOOKUP(A:A,[1]реестр!$A:$A,[1]реестр!$H:$H, "ожидается заезд")</f>
        <v>Ставропольский край</v>
      </c>
      <c r="D10" s="13" t="str">
        <f>_xlfn.XLOOKUP(A:A,[1]реестр!$A:$A,[1]реестр!$J:$J)</f>
        <v>овощи и фрукты</v>
      </c>
      <c r="E10" s="13" t="str">
        <f>_xlfn.XLOOKUP(A:A,[1]реестр!$A:$A,[1]реестр!$I:$I,"свободное место")</f>
        <v>ИП Трушина А. И.</v>
      </c>
      <c r="F10" s="3"/>
      <c r="G10" s="3"/>
      <c r="H10" s="3"/>
      <c r="I10" s="3"/>
    </row>
    <row r="11" spans="1:9" ht="19.5" customHeight="1">
      <c r="A11" s="11" t="str">
        <f t="shared" si="0"/>
        <v>36ID9</v>
      </c>
      <c r="B11" s="5">
        <v>9</v>
      </c>
      <c r="C11" s="13" t="str">
        <f>_xlfn.XLOOKUP(A:A,[1]реестр!$A:$A,[1]реестр!$H:$H, "ожидается заезд")</f>
        <v>Чувашская Республика</v>
      </c>
      <c r="D11" s="13" t="str">
        <f>_xlfn.XLOOKUP(A:A,[1]реестр!$A:$A,[1]реестр!$J:$J)</f>
        <v>мёд, продукция пчеловодства</v>
      </c>
      <c r="E11" s="13" t="str">
        <f>_xlfn.XLOOKUP(A:A,[1]реестр!$A:$A,[1]реестр!$I:$I,"свободное место")</f>
        <v>ЛПХ Аликов В. В.</v>
      </c>
      <c r="F11" s="3"/>
      <c r="G11" s="3"/>
      <c r="H11" s="3"/>
      <c r="I11" s="3"/>
    </row>
    <row r="12" spans="1:9" ht="19.5" customHeight="1">
      <c r="A12" s="11" t="str">
        <f t="shared" si="0"/>
        <v>36ID10</v>
      </c>
      <c r="B12" s="6">
        <v>10</v>
      </c>
      <c r="C12" s="13" t="str">
        <f>_xlfn.XLOOKUP(A:A,[1]реестр!$A:$A,[1]реестр!$H:$H, "ожидается заезд")</f>
        <v>Ставропольский край</v>
      </c>
      <c r="D12" s="13" t="str">
        <f>_xlfn.XLOOKUP(A:A,[1]реестр!$A:$A,[1]реестр!$J:$J)</f>
        <v>сухофрукты</v>
      </c>
      <c r="E12" s="13" t="str">
        <f>_xlfn.XLOOKUP(A:A,[1]реестр!$A:$A,[1]реестр!$I:$I,"свободное место")</f>
        <v>ИП Трушина А. И.</v>
      </c>
      <c r="F12" s="3"/>
      <c r="G12" s="3"/>
      <c r="H12" s="3"/>
      <c r="I12" s="3"/>
    </row>
    <row r="13" spans="1:9" ht="19.5" customHeight="1">
      <c r="A13" s="11" t="str">
        <f t="shared" si="0"/>
        <v>36ID11</v>
      </c>
      <c r="B13" s="5">
        <v>11</v>
      </c>
      <c r="C13" s="13" t="str">
        <f>_xlfn.XLOOKUP(A:A,[1]реестр!$A:$A,[1]реестр!$H:$H, "ожидается заезд")</f>
        <v>Ставропольский край</v>
      </c>
      <c r="D13" s="13" t="str">
        <f>_xlfn.XLOOKUP(A:A,[1]реестр!$A:$A,[1]реестр!$J:$J)</f>
        <v>сухофрукты</v>
      </c>
      <c r="E13" s="13" t="str">
        <f>_xlfn.XLOOKUP(A:A,[1]реестр!$A:$A,[1]реестр!$I:$I,"свободное место")</f>
        <v>ИП Трушина А. И.</v>
      </c>
      <c r="F13" s="3"/>
      <c r="G13" s="3"/>
      <c r="H13" s="3"/>
      <c r="I13" s="3"/>
    </row>
    <row r="14" spans="1:9" ht="19.5" customHeight="1">
      <c r="A14" s="11" t="str">
        <f t="shared" si="0"/>
        <v>36ID12</v>
      </c>
      <c r="B14" s="6">
        <v>12</v>
      </c>
      <c r="C14" s="13" t="str">
        <f>_xlfn.XLOOKUP(A:A,[1]реестр!$A:$A,[1]реестр!$H:$H, "ожидается заезд")</f>
        <v>Республика Карелия</v>
      </c>
      <c r="D14" s="13" t="str">
        <f>_xlfn.XLOOKUP(A:A,[1]реестр!$A:$A,[1]реестр!$J:$J)</f>
        <v>мясная гастрономия</v>
      </c>
      <c r="E14" s="13" t="str">
        <f>_xlfn.XLOOKUP(A:A,[1]реестр!$A:$A,[1]реестр!$I:$I,"свободное место")</f>
        <v>ИП Левашова И. Е.</v>
      </c>
      <c r="F14" s="3"/>
      <c r="G14" s="3"/>
      <c r="H14" s="3"/>
      <c r="I14" s="3"/>
    </row>
    <row r="15" spans="1:9" ht="19.5" customHeight="1">
      <c r="A15" s="11" t="str">
        <f t="shared" si="0"/>
        <v>36ID13</v>
      </c>
      <c r="B15" s="5">
        <v>13</v>
      </c>
      <c r="C15" s="13" t="str">
        <f>_xlfn.XLOOKUP(A:A,[1]реестр!$A:$A,[1]реестр!$H:$H, "ожидается заезд")</f>
        <v>Рязанская область</v>
      </c>
      <c r="D15" s="13" t="str">
        <f>_xlfn.XLOOKUP(A:A,[1]реестр!$A:$A,[1]реестр!$J:$J)</f>
        <v>рыба, рыбная продукция</v>
      </c>
      <c r="E15" s="13" t="str">
        <f>_xlfn.XLOOKUP(A:A,[1]реестр!$A:$A,[1]реестр!$I:$I,"свободное место")</f>
        <v>ИП Левашова И. Е.</v>
      </c>
    </row>
    <row r="16" spans="1:9" ht="20">
      <c r="A16" s="11" t="str">
        <f t="shared" si="0"/>
        <v>36ID14</v>
      </c>
      <c r="B16" s="6">
        <v>14</v>
      </c>
      <c r="C16" s="13" t="str">
        <f>_xlfn.XLOOKUP(A:A,[1]реестр!$A:$A,[1]реестр!$H:$H, "ожидается заезд")</f>
        <v>Республика Карелия</v>
      </c>
      <c r="D16" s="13" t="str">
        <f>_xlfn.XLOOKUP(A:A,[1]реестр!$A:$A,[1]реестр!$J:$J)</f>
        <v>рыба, рыбная продукция</v>
      </c>
      <c r="E16" s="13" t="str">
        <f>_xlfn.XLOOKUP(A:A,[1]реестр!$A:$A,[1]реестр!$I:$I,"свободное место")</f>
        <v>ИП Левашова И. Е.</v>
      </c>
    </row>
  </sheetData>
  <mergeCells count="1">
    <mergeCell ref="B1:E1"/>
  </mergeCells>
  <pageMargins left="0" right="0" top="0" bottom="0" header="0" footer="0"/>
  <pageSetup paperSize="9" scale="45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Лактанова Татьяна Васильевна</dc:creator>
  <cp:keywords/>
  <dc:description/>
  <cp:lastModifiedBy>Виктория Ерошова</cp:lastModifiedBy>
  <cp:revision>36</cp:revision>
  <cp:lastPrinted>2025-12-03T07:43:23Z</cp:lastPrinted>
  <dcterms:created xsi:type="dcterms:W3CDTF">2020-02-11T11:09:35Z</dcterms:created>
  <dcterms:modified xsi:type="dcterms:W3CDTF">2026-02-27T08:40:06Z</dcterms:modified>
  <cp:category/>
  <cp:contentStatus/>
</cp:coreProperties>
</file>